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32" i="1" l="1"/>
  <c r="Z32" i="1"/>
  <c r="Y32" i="1"/>
  <c r="Y25" i="1"/>
  <c r="AD32" i="1"/>
  <c r="AC32" i="1"/>
  <c r="AB32" i="1"/>
  <c r="Z20" i="1"/>
  <c r="AG7" i="1"/>
  <c r="Y20" i="1"/>
  <c r="AF7" i="1"/>
  <c r="Z25" i="1"/>
  <c r="AD25" i="1"/>
  <c r="X20" i="1"/>
  <c r="AE7" i="1"/>
  <c r="AA25" i="1"/>
  <c r="AC25" i="1"/>
  <c r="AB25" i="1"/>
  <c r="AF9" i="1"/>
  <c r="AG9" i="1"/>
  <c r="AF10" i="1"/>
  <c r="AG10" i="1"/>
  <c r="AF11" i="1"/>
  <c r="AG11" i="1"/>
  <c r="AE10" i="1"/>
  <c r="AE11" i="1"/>
  <c r="AE9" i="1"/>
  <c r="AG6" i="1"/>
  <c r="AF4" i="1"/>
  <c r="AG4" i="1"/>
  <c r="AF5" i="1"/>
  <c r="AG5" i="1"/>
  <c r="AF6" i="1"/>
  <c r="AE5" i="1"/>
  <c r="AE6" i="1"/>
  <c r="AE4" i="1"/>
</calcChain>
</file>

<file path=xl/sharedStrings.xml><?xml version="1.0" encoding="utf-8"?>
<sst xmlns="http://schemas.openxmlformats.org/spreadsheetml/2006/main" count="103" uniqueCount="72">
  <si>
    <t>Eppi ID</t>
  </si>
  <si>
    <t>TITLE</t>
  </si>
  <si>
    <t>AUTHOR</t>
  </si>
  <si>
    <t>JOURNAL</t>
  </si>
  <si>
    <t>YEAR</t>
  </si>
  <si>
    <t>VOLUME</t>
  </si>
  <si>
    <t>PAGE START-PAGE END</t>
  </si>
  <si>
    <t>AUTHOR E-MAIL</t>
  </si>
  <si>
    <t>STUDY COUNTRY</t>
  </si>
  <si>
    <t>LOCATION SITE/NAME</t>
  </si>
  <si>
    <t>LATITUDE</t>
  </si>
  <si>
    <t>LONGITUDE</t>
  </si>
  <si>
    <t>KÖPPEN CLIMATE ZONE</t>
  </si>
  <si>
    <t>Long-term tillage system effects under moist cool conditions in Switzerland</t>
  </si>
  <si>
    <t xml:space="preserve">Anken T ; Weisskopf P ; Zihlmann U ; Forrer H ; Jansa J ; Perhacova K ; </t>
  </si>
  <si>
    <t>Soil &amp; Tillage Research</t>
  </si>
  <si>
    <t>171-183</t>
  </si>
  <si>
    <t>thomas.anken@fat.admin.ch</t>
  </si>
  <si>
    <t>Switzerland</t>
  </si>
  <si>
    <t>Tänikon</t>
  </si>
  <si>
    <t>Cfb</t>
  </si>
  <si>
    <t>INTERVENTION (crop rotation / fertiliser / amendments / catch crop / tillage / multiple / farming system)</t>
  </si>
  <si>
    <t>NUMBER OF TREATMENTS</t>
  </si>
  <si>
    <t>WHICH TREATMENTS</t>
  </si>
  <si>
    <t>tillage</t>
  </si>
  <si>
    <t>5- but only 3 is shown in this study</t>
  </si>
  <si>
    <t>PL (mouldboard plough), CH (Chisel), NT</t>
  </si>
  <si>
    <t>DATA LOCATION</t>
  </si>
  <si>
    <t>BULK DENSITY (measured / calculated / not present)</t>
  </si>
  <si>
    <t>VARIANCE PRESENTED</t>
  </si>
  <si>
    <t>Variability Measure</t>
  </si>
  <si>
    <t>CRITICAL APPRAISAL, PRELIMINARY COMMENT</t>
  </si>
  <si>
    <t>Figure 1</t>
  </si>
  <si>
    <t>measured</t>
  </si>
  <si>
    <t>no</t>
  </si>
  <si>
    <t>None</t>
  </si>
  <si>
    <t>no variance but a time serie</t>
  </si>
  <si>
    <t xml:space="preserve">Figure 1. </t>
  </si>
  <si>
    <t>PL</t>
  </si>
  <si>
    <t>NT</t>
  </si>
  <si>
    <t>CH</t>
  </si>
  <si>
    <t>Year</t>
  </si>
  <si>
    <t>Depth (cm)</t>
  </si>
  <si>
    <t>0-20</t>
  </si>
  <si>
    <t>0-10</t>
  </si>
  <si>
    <t>SOC (Mg/ha) (legend states %)</t>
  </si>
  <si>
    <t xml:space="preserve">The purpose of the trial was the long-term comparison of five different tillage systems: mouldboard plough (PL), paraplow (PP), chisel (CH), shallow tillage (ST), no till (NT) (Table 2). Each of the above implements made one pass. The soil was tilled for winter rape following the wheat harvest in mid-August; the rape was sown towards the end of August. The wheat was sown in October. Primary cultivation for the wheat took place from early September following winter rape and at the end of September following silage maize. Primary cultivation for the silage maize (sown at the end of April) was carried out from early April onwards. Care was taken to perform all work when soil conditions were as dry as possible. For over 10 years prior to the start of the trial, the site was covered in natural grassland. The following crops were alternated in a 4-year winter wheat–maize–winter wheat–winter canola rotation. In this article, only the results of wheat and maize will be detailed. </t>
  </si>
  <si>
    <t>Table 5. Long-term tillage effects on soil bulk density (g cm−3) at depths
of 5–8, 15–18, and 25–28 cm in an Orthic Luvisol near Tänikon
in Switzerland</t>
  </si>
  <si>
    <t>Bulk density (g/cm3)</t>
  </si>
  <si>
    <t>5-8</t>
  </si>
  <si>
    <t>15-18</t>
  </si>
  <si>
    <t>25-28</t>
  </si>
  <si>
    <t>Mouldboard plough</t>
  </si>
  <si>
    <t>Chisel</t>
  </si>
  <si>
    <t>No tillage</t>
  </si>
  <si>
    <t>Effect sizes</t>
  </si>
  <si>
    <t>0-15</t>
  </si>
  <si>
    <t>mean</t>
  </si>
  <si>
    <t>SD</t>
  </si>
  <si>
    <t>n</t>
  </si>
  <si>
    <t>Depth correction</t>
  </si>
  <si>
    <t>RT</t>
  </si>
  <si>
    <t>CT</t>
  </si>
  <si>
    <t>NT-CT</t>
  </si>
  <si>
    <t>RT-CT</t>
  </si>
  <si>
    <t>NT-RT</t>
  </si>
  <si>
    <t>/</t>
  </si>
  <si>
    <t>n/a</t>
  </si>
  <si>
    <t>SOC (g/kg)</t>
  </si>
  <si>
    <t>average top 2 layers</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</si>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</sst>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3EBF9"/>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16" fontId="0" fillId="0" borderId="0" xfId="0" quotePrefix="1" applyNumberFormat="1"/>
    <xf numFmtId="0" fontId="5" fillId="2" borderId="0" xfId="0" applyFont="1" applyFill="1"/>
    <xf numFmtId="0" fontId="6" fillId="0" borderId="0" xfId="0" applyFont="1"/>
    <xf numFmtId="0" fontId="0" fillId="0" borderId="0" xfId="0" applyAlignment="1">
      <alignment vertical="center"/>
    </xf>
    <xf numFmtId="0" fontId="0" fillId="0" borderId="0" xfId="0" applyAlignment="1">
      <alignment wrapText="1"/>
    </xf>
    <xf numFmtId="0" fontId="0" fillId="0" borderId="0" xfId="0" applyFill="1"/>
    <xf numFmtId="0" fontId="5" fillId="3" borderId="0" xfId="0" applyFont="1" applyFill="1"/>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colors>
    <mruColors>
      <color rgb="FFF3EB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14</xdr:col>
      <xdr:colOff>0</xdr:colOff>
      <xdr:row>14</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0550"/>
          <a:ext cx="8601075" cy="2105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5"/>
  <sheetViews>
    <sheetView tabSelected="1" topLeftCell="Q1" workbookViewId="0">
      <selection activeCell="Y33" sqref="Y33"/>
    </sheetView>
  </sheetViews>
  <sheetFormatPr defaultColWidth="8.85546875" defaultRowHeight="15" x14ac:dyDescent="0.25"/>
  <cols>
    <col min="1" max="1" width="10.140625" bestFit="1" customWidth="1"/>
  </cols>
  <sheetData>
    <row r="1" spans="1:33"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33" s="5" customFormat="1" ht="15.75" x14ac:dyDescent="0.25">
      <c r="A2" s="6">
        <v>10245470</v>
      </c>
      <c r="B2" s="7" t="s">
        <v>13</v>
      </c>
      <c r="C2" s="6" t="s">
        <v>14</v>
      </c>
      <c r="D2" s="6" t="s">
        <v>15</v>
      </c>
      <c r="E2" s="6">
        <v>2004</v>
      </c>
      <c r="F2" s="6">
        <v>78</v>
      </c>
      <c r="G2" s="8" t="s">
        <v>16</v>
      </c>
      <c r="H2" s="6" t="s">
        <v>17</v>
      </c>
      <c r="I2" s="6" t="s">
        <v>18</v>
      </c>
      <c r="J2" s="6" t="s">
        <v>19</v>
      </c>
      <c r="K2" s="9">
        <v>47.48</v>
      </c>
      <c r="L2" s="9">
        <v>8.8989999999999991</v>
      </c>
      <c r="M2" s="6" t="s">
        <v>20</v>
      </c>
      <c r="N2" s="6" t="s">
        <v>24</v>
      </c>
      <c r="O2" s="6" t="s">
        <v>25</v>
      </c>
      <c r="P2" s="6" t="s">
        <v>26</v>
      </c>
      <c r="Q2" s="6" t="s">
        <v>32</v>
      </c>
      <c r="R2" s="6" t="s">
        <v>33</v>
      </c>
      <c r="S2" s="6" t="s">
        <v>34</v>
      </c>
      <c r="T2" s="6" t="s">
        <v>35</v>
      </c>
      <c r="U2" s="6" t="s">
        <v>36</v>
      </c>
      <c r="W2" s="6" t="s">
        <v>45</v>
      </c>
      <c r="AC2" s="5" t="s">
        <v>68</v>
      </c>
    </row>
    <row r="3" spans="1:33" x14ac:dyDescent="0.25">
      <c r="W3" t="s">
        <v>42</v>
      </c>
      <c r="X3" t="s">
        <v>41</v>
      </c>
      <c r="Y3" t="s">
        <v>38</v>
      </c>
      <c r="Z3" t="s">
        <v>40</v>
      </c>
      <c r="AA3" t="s">
        <v>39</v>
      </c>
      <c r="AC3" t="s">
        <v>42</v>
      </c>
      <c r="AD3" t="s">
        <v>41</v>
      </c>
      <c r="AE3" t="s">
        <v>38</v>
      </c>
      <c r="AF3" t="s">
        <v>40</v>
      </c>
      <c r="AG3" t="s">
        <v>39</v>
      </c>
    </row>
    <row r="4" spans="1:33" x14ac:dyDescent="0.25">
      <c r="W4" s="14" t="s">
        <v>43</v>
      </c>
      <c r="X4">
        <v>1987</v>
      </c>
      <c r="Y4">
        <v>71.904761904761898</v>
      </c>
      <c r="Z4">
        <v>75.396825396825307</v>
      </c>
      <c r="AA4">
        <v>73.809523809523796</v>
      </c>
      <c r="AC4" s="14" t="s">
        <v>43</v>
      </c>
      <c r="AD4">
        <v>1987</v>
      </c>
      <c r="AE4">
        <f>Y4*10/(X$20*20)</f>
        <v>26.930622436240416</v>
      </c>
      <c r="AF4">
        <f>Z4*10/(Y$20*20)</f>
        <v>28.887672565833448</v>
      </c>
      <c r="AG4">
        <f t="shared" ref="AF4:AG7" si="0">AA4*10/(Z$20*20)</f>
        <v>28.279511038131719</v>
      </c>
    </row>
    <row r="5" spans="1:33" x14ac:dyDescent="0.25">
      <c r="W5" s="14"/>
      <c r="X5">
        <v>1994</v>
      </c>
      <c r="Y5">
        <v>39.841269841269799</v>
      </c>
      <c r="Z5">
        <v>39.841269841269799</v>
      </c>
      <c r="AA5">
        <v>42.380952380952301</v>
      </c>
      <c r="AC5" s="14"/>
      <c r="AD5">
        <v>1994</v>
      </c>
      <c r="AE5">
        <f t="shared" ref="AE5:AE7" si="1">Y5*10/(X$20*20)</f>
        <v>14.921823910587939</v>
      </c>
      <c r="AF5">
        <f t="shared" si="0"/>
        <v>15.264854345314099</v>
      </c>
      <c r="AG5">
        <f t="shared" si="0"/>
        <v>16.237912789636894</v>
      </c>
    </row>
    <row r="6" spans="1:33" x14ac:dyDescent="0.25">
      <c r="W6" s="14"/>
      <c r="X6">
        <v>1999</v>
      </c>
      <c r="Y6">
        <v>40.476190476190403</v>
      </c>
      <c r="Z6">
        <v>44.761904761904702</v>
      </c>
      <c r="AA6">
        <v>46.190476190476097</v>
      </c>
      <c r="AC6" s="14"/>
      <c r="AD6">
        <v>1999</v>
      </c>
      <c r="AE6">
        <f t="shared" si="1"/>
        <v>15.159621901194907</v>
      </c>
      <c r="AF6">
        <f t="shared" si="0"/>
        <v>17.150155081189538</v>
      </c>
      <c r="AG6">
        <f>AA6*10/(Z$20*20)</f>
        <v>17.697500456121109</v>
      </c>
    </row>
    <row r="7" spans="1:33" x14ac:dyDescent="0.25">
      <c r="W7" s="14"/>
      <c r="X7">
        <v>2000</v>
      </c>
      <c r="Y7">
        <v>50.317460317460302</v>
      </c>
      <c r="Z7">
        <v>47.301587301587297</v>
      </c>
      <c r="AA7">
        <v>48.412698412698397</v>
      </c>
      <c r="AC7" s="14"/>
      <c r="AD7">
        <v>2000</v>
      </c>
      <c r="AE7">
        <f t="shared" si="1"/>
        <v>18.845490755603109</v>
      </c>
      <c r="AF7">
        <f t="shared" si="0"/>
        <v>18.123213525512373</v>
      </c>
      <c r="AG7">
        <f t="shared" si="0"/>
        <v>18.548926594903598</v>
      </c>
    </row>
    <row r="8" spans="1:33" x14ac:dyDescent="0.25">
      <c r="W8" s="14" t="s">
        <v>44</v>
      </c>
      <c r="X8">
        <v>1987</v>
      </c>
      <c r="AC8" s="14" t="s">
        <v>44</v>
      </c>
      <c r="AD8">
        <v>1987</v>
      </c>
    </row>
    <row r="9" spans="1:33" x14ac:dyDescent="0.25">
      <c r="W9" s="14"/>
      <c r="X9">
        <v>1994</v>
      </c>
      <c r="Y9">
        <v>20.4761904761904</v>
      </c>
      <c r="Z9">
        <v>23.174603174603099</v>
      </c>
      <c r="AA9">
        <v>23.015873015873002</v>
      </c>
      <c r="AC9" s="14"/>
      <c r="AD9">
        <v>1994</v>
      </c>
      <c r="AE9">
        <f>Y9*10/(X$20*10)</f>
        <v>15.337970394150112</v>
      </c>
      <c r="AF9">
        <f t="shared" ref="AF9:AG11" si="2">Z9*10/(Y$20*10)</f>
        <v>17.758316608891263</v>
      </c>
      <c r="AG9">
        <f t="shared" si="2"/>
        <v>17.636684303350957</v>
      </c>
    </row>
    <row r="10" spans="1:33" x14ac:dyDescent="0.25">
      <c r="W10" s="14"/>
      <c r="X10">
        <v>1999</v>
      </c>
      <c r="Y10">
        <v>20.4761904761904</v>
      </c>
      <c r="Z10">
        <v>25.238095238095202</v>
      </c>
      <c r="AA10">
        <v>25.238095238095202</v>
      </c>
      <c r="AC10" s="14"/>
      <c r="AD10">
        <v>1999</v>
      </c>
      <c r="AE10">
        <f t="shared" ref="AE10:AE11" si="3">Y10*10/(X$20*10)</f>
        <v>15.337970394150112</v>
      </c>
      <c r="AF10">
        <f t="shared" si="2"/>
        <v>19.339536580915862</v>
      </c>
      <c r="AG10">
        <f t="shared" si="2"/>
        <v>19.339536580915862</v>
      </c>
    </row>
    <row r="11" spans="1:33" x14ac:dyDescent="0.25">
      <c r="W11" s="14"/>
      <c r="X11">
        <v>2000</v>
      </c>
      <c r="Y11">
        <v>24.761904761904699</v>
      </c>
      <c r="Z11">
        <v>26.507936507936499</v>
      </c>
      <c r="AA11">
        <v>26.349206349206298</v>
      </c>
      <c r="AC11" s="14"/>
      <c r="AD11">
        <v>2000</v>
      </c>
      <c r="AE11">
        <f t="shared" si="3"/>
        <v>18.548243267344343</v>
      </c>
      <c r="AF11">
        <f t="shared" si="2"/>
        <v>20.312595025238696</v>
      </c>
      <c r="AG11">
        <f t="shared" si="2"/>
        <v>20.190962719698312</v>
      </c>
    </row>
    <row r="14" spans="1:33" x14ac:dyDescent="0.25">
      <c r="W14" s="5" t="s">
        <v>47</v>
      </c>
    </row>
    <row r="15" spans="1:33" x14ac:dyDescent="0.25">
      <c r="W15" t="s">
        <v>48</v>
      </c>
    </row>
    <row r="16" spans="1:33" x14ac:dyDescent="0.25">
      <c r="A16" s="15" t="s">
        <v>46</v>
      </c>
      <c r="B16" s="15"/>
      <c r="C16" s="15"/>
      <c r="D16" s="15"/>
      <c r="E16" s="15"/>
      <c r="F16" s="15"/>
      <c r="G16" s="15"/>
      <c r="H16" s="15"/>
      <c r="I16" s="15"/>
      <c r="J16" s="15"/>
      <c r="K16" s="15"/>
      <c r="L16" s="15"/>
      <c r="M16" s="15"/>
      <c r="N16" s="15"/>
      <c r="O16" s="15"/>
      <c r="P16" s="15"/>
      <c r="Q16" s="15"/>
      <c r="R16" s="15"/>
      <c r="S16" s="15"/>
      <c r="T16" s="15"/>
      <c r="U16" s="15"/>
      <c r="V16" s="15"/>
      <c r="W16" t="s">
        <v>42</v>
      </c>
      <c r="X16" t="s">
        <v>52</v>
      </c>
      <c r="Y16" t="s">
        <v>53</v>
      </c>
      <c r="Z16" t="s">
        <v>54</v>
      </c>
    </row>
    <row r="17" spans="1:30" x14ac:dyDescent="0.25">
      <c r="A17" s="15"/>
      <c r="B17" s="15"/>
      <c r="C17" s="15"/>
      <c r="D17" s="15"/>
      <c r="E17" s="15"/>
      <c r="F17" s="15"/>
      <c r="G17" s="15"/>
      <c r="H17" s="15"/>
      <c r="I17" s="15"/>
      <c r="J17" s="15"/>
      <c r="K17" s="15"/>
      <c r="L17" s="15"/>
      <c r="M17" s="15"/>
      <c r="N17" s="15"/>
      <c r="O17" s="15"/>
      <c r="P17" s="15"/>
      <c r="Q17" s="15"/>
      <c r="R17" s="15"/>
      <c r="S17" s="15"/>
      <c r="T17" s="15"/>
      <c r="U17" s="15"/>
      <c r="V17" s="15"/>
      <c r="W17" s="11" t="s">
        <v>49</v>
      </c>
      <c r="X17">
        <v>1.31</v>
      </c>
      <c r="Y17">
        <v>1.24</v>
      </c>
      <c r="Z17">
        <v>1.26</v>
      </c>
    </row>
    <row r="18" spans="1:30" x14ac:dyDescent="0.25">
      <c r="A18" s="15"/>
      <c r="B18" s="15"/>
      <c r="C18" s="15"/>
      <c r="D18" s="15"/>
      <c r="E18" s="15"/>
      <c r="F18" s="15"/>
      <c r="G18" s="15"/>
      <c r="H18" s="15"/>
      <c r="I18" s="15"/>
      <c r="J18" s="15"/>
      <c r="K18" s="15"/>
      <c r="L18" s="15"/>
      <c r="M18" s="15"/>
      <c r="N18" s="15"/>
      <c r="O18" s="15"/>
      <c r="P18" s="15"/>
      <c r="Q18" s="15"/>
      <c r="R18" s="15"/>
      <c r="S18" s="15"/>
      <c r="T18" s="15"/>
      <c r="U18" s="15"/>
      <c r="V18" s="15"/>
      <c r="W18" t="s">
        <v>50</v>
      </c>
      <c r="X18">
        <v>1.36</v>
      </c>
      <c r="Y18">
        <v>1.37</v>
      </c>
      <c r="Z18">
        <v>1.35</v>
      </c>
    </row>
    <row r="19" spans="1:30" x14ac:dyDescent="0.25">
      <c r="A19" s="15"/>
      <c r="B19" s="15"/>
      <c r="C19" s="15"/>
      <c r="D19" s="15"/>
      <c r="E19" s="15"/>
      <c r="F19" s="15"/>
      <c r="G19" s="15"/>
      <c r="H19" s="15"/>
      <c r="I19" s="15"/>
      <c r="J19" s="15"/>
      <c r="K19" s="15"/>
      <c r="L19" s="15"/>
      <c r="M19" s="15"/>
      <c r="N19" s="15"/>
      <c r="O19" s="15"/>
      <c r="P19" s="15"/>
      <c r="Q19" s="15"/>
      <c r="R19" s="15"/>
      <c r="S19" s="15"/>
      <c r="T19" s="15"/>
      <c r="U19" s="15"/>
      <c r="V19" s="15"/>
      <c r="W19" t="s">
        <v>51</v>
      </c>
      <c r="X19">
        <v>1.53</v>
      </c>
      <c r="Y19">
        <v>1.47</v>
      </c>
      <c r="Z19">
        <v>1.51</v>
      </c>
    </row>
    <row r="20" spans="1:30" x14ac:dyDescent="0.25">
      <c r="A20" s="15"/>
      <c r="B20" s="15"/>
      <c r="C20" s="15"/>
      <c r="D20" s="15"/>
      <c r="E20" s="15"/>
      <c r="F20" s="15"/>
      <c r="G20" s="15"/>
      <c r="H20" s="15"/>
      <c r="I20" s="15"/>
      <c r="J20" s="15"/>
      <c r="K20" s="15"/>
      <c r="L20" s="15"/>
      <c r="M20" s="15"/>
      <c r="N20" s="15"/>
      <c r="O20" s="15"/>
      <c r="P20" s="15"/>
      <c r="Q20" s="15"/>
      <c r="R20" s="15"/>
      <c r="S20" s="15"/>
      <c r="T20" s="15"/>
      <c r="U20" s="15"/>
      <c r="V20" s="15"/>
      <c r="W20" s="13" t="s">
        <v>69</v>
      </c>
      <c r="X20" s="13">
        <f>AVERAGE(X17:X18)</f>
        <v>1.335</v>
      </c>
      <c r="Y20" s="13">
        <f>AVERAGE(Y17:Y18)</f>
        <v>1.3050000000000002</v>
      </c>
      <c r="Z20" s="13">
        <f>AVERAGE(Z17:Z18)</f>
        <v>1.3050000000000002</v>
      </c>
    </row>
    <row r="23" spans="1:30" x14ac:dyDescent="0.25">
      <c r="W23" t="s">
        <v>71</v>
      </c>
    </row>
    <row r="24" spans="1:30" x14ac:dyDescent="0.25">
      <c r="W24" s="16" t="s">
        <v>55</v>
      </c>
      <c r="X24" s="16"/>
      <c r="Y24" s="16" t="s">
        <v>39</v>
      </c>
      <c r="Z24" s="16" t="s">
        <v>61</v>
      </c>
      <c r="AA24" s="16" t="s">
        <v>62</v>
      </c>
      <c r="AB24" s="12" t="s">
        <v>63</v>
      </c>
      <c r="AC24" s="12" t="s">
        <v>64</v>
      </c>
      <c r="AD24" s="12" t="s">
        <v>65</v>
      </c>
    </row>
    <row r="25" spans="1:30" x14ac:dyDescent="0.25">
      <c r="W25" s="16" t="s">
        <v>56</v>
      </c>
      <c r="X25" s="16" t="s">
        <v>57</v>
      </c>
      <c r="Y25" s="16">
        <f>AG7</f>
        <v>18.548926594903598</v>
      </c>
      <c r="Z25" s="16">
        <f>AF7</f>
        <v>18.123213525512373</v>
      </c>
      <c r="AA25" s="16">
        <f>AE7</f>
        <v>18.845490755603109</v>
      </c>
      <c r="AB25" s="12">
        <f>Y25-AA25</f>
        <v>-0.29656416069951064</v>
      </c>
      <c r="AC25" s="12">
        <f>Z25-AA25</f>
        <v>-0.72227723009073586</v>
      </c>
      <c r="AD25" s="12">
        <f>Y25-Z25</f>
        <v>0.42571306939122522</v>
      </c>
    </row>
    <row r="26" spans="1:30" x14ac:dyDescent="0.25">
      <c r="W26" s="16"/>
      <c r="X26" s="16" t="s">
        <v>58</v>
      </c>
      <c r="Y26" s="16" t="s">
        <v>66</v>
      </c>
      <c r="Z26" s="16" t="s">
        <v>66</v>
      </c>
      <c r="AA26" s="16" t="s">
        <v>66</v>
      </c>
      <c r="AB26" s="12" t="s">
        <v>67</v>
      </c>
      <c r="AC26" s="12" t="s">
        <v>67</v>
      </c>
      <c r="AD26" s="12" t="s">
        <v>67</v>
      </c>
    </row>
    <row r="27" spans="1:30" x14ac:dyDescent="0.25">
      <c r="W27" s="16"/>
      <c r="X27" s="16" t="s">
        <v>59</v>
      </c>
      <c r="Y27" s="16">
        <v>4</v>
      </c>
      <c r="Z27" s="16">
        <v>4</v>
      </c>
      <c r="AA27" s="16">
        <v>4</v>
      </c>
      <c r="AB27" s="12">
        <v>8</v>
      </c>
      <c r="AC27" s="12">
        <v>8</v>
      </c>
      <c r="AD27" s="12">
        <v>8</v>
      </c>
    </row>
    <row r="28" spans="1:30" x14ac:dyDescent="0.25">
      <c r="W28" s="16"/>
      <c r="X28" s="16" t="s">
        <v>60</v>
      </c>
      <c r="Y28" s="16">
        <v>1</v>
      </c>
      <c r="Z28" s="16">
        <v>1</v>
      </c>
      <c r="AA28" s="16">
        <v>1</v>
      </c>
      <c r="AB28" s="12">
        <v>1</v>
      </c>
      <c r="AC28" s="12">
        <v>1</v>
      </c>
      <c r="AD28" s="12">
        <v>1</v>
      </c>
    </row>
    <row r="30" spans="1:30" x14ac:dyDescent="0.25">
      <c r="W30" t="s">
        <v>70</v>
      </c>
    </row>
    <row r="31" spans="1:30" x14ac:dyDescent="0.25">
      <c r="W31" s="16" t="s">
        <v>55</v>
      </c>
      <c r="X31" s="16"/>
      <c r="Y31" s="16" t="s">
        <v>39</v>
      </c>
      <c r="Z31" s="16" t="s">
        <v>61</v>
      </c>
      <c r="AA31" s="16" t="s">
        <v>62</v>
      </c>
      <c r="AB31" s="17" t="s">
        <v>63</v>
      </c>
      <c r="AC31" s="17" t="s">
        <v>64</v>
      </c>
      <c r="AD31" s="17" t="s">
        <v>65</v>
      </c>
    </row>
    <row r="32" spans="1:30" x14ac:dyDescent="0.25">
      <c r="W32" s="16" t="s">
        <v>43</v>
      </c>
      <c r="X32" s="16" t="s">
        <v>57</v>
      </c>
      <c r="Y32" s="16">
        <f>AA11</f>
        <v>26.349206349206298</v>
      </c>
      <c r="Z32" s="16">
        <f>Z11</f>
        <v>26.507936507936499</v>
      </c>
      <c r="AA32" s="16">
        <f>Y11</f>
        <v>24.761904761904699</v>
      </c>
      <c r="AB32" s="17">
        <f>Y32-AA32</f>
        <v>1.5873015873015994</v>
      </c>
      <c r="AC32" s="17">
        <f>Z32-AA32</f>
        <v>1.7460317460318002</v>
      </c>
      <c r="AD32" s="17">
        <f>Y32-Z32</f>
        <v>-0.1587301587302008</v>
      </c>
    </row>
    <row r="33" spans="23:30" x14ac:dyDescent="0.25">
      <c r="W33" s="16"/>
      <c r="X33" s="16" t="s">
        <v>58</v>
      </c>
      <c r="Y33" s="16" t="s">
        <v>66</v>
      </c>
      <c r="Z33" s="16" t="s">
        <v>66</v>
      </c>
      <c r="AA33" s="16" t="s">
        <v>66</v>
      </c>
      <c r="AB33" s="17" t="s">
        <v>67</v>
      </c>
      <c r="AC33" s="17" t="s">
        <v>67</v>
      </c>
      <c r="AD33" s="17" t="s">
        <v>67</v>
      </c>
    </row>
    <row r="34" spans="23:30" x14ac:dyDescent="0.25">
      <c r="W34" s="16"/>
      <c r="X34" s="16" t="s">
        <v>59</v>
      </c>
      <c r="Y34" s="16">
        <v>4</v>
      </c>
      <c r="Z34" s="16">
        <v>4</v>
      </c>
      <c r="AA34" s="16">
        <v>4</v>
      </c>
      <c r="AB34" s="17">
        <v>8</v>
      </c>
      <c r="AC34" s="17">
        <v>8</v>
      </c>
      <c r="AD34" s="17">
        <v>8</v>
      </c>
    </row>
    <row r="35" spans="23:30" x14ac:dyDescent="0.25">
      <c r="W35" s="16"/>
      <c r="X35" s="16" t="s">
        <v>60</v>
      </c>
      <c r="Y35" s="16">
        <v>1</v>
      </c>
      <c r="Z35" s="16">
        <v>1</v>
      </c>
      <c r="AA35" s="16">
        <v>1</v>
      </c>
      <c r="AB35" s="17">
        <v>1</v>
      </c>
      <c r="AC35" s="17">
        <v>1</v>
      </c>
      <c r="AD35" s="17">
        <v>1</v>
      </c>
    </row>
  </sheetData>
  <mergeCells count="5">
    <mergeCell ref="W4:W7"/>
    <mergeCell ref="W8:W11"/>
    <mergeCell ref="A16:V20"/>
    <mergeCell ref="AC4:AC7"/>
    <mergeCell ref="AC8:AC11"/>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2015-06-24T11:50:34Z</dcterms:created>
  <dcterms:modified xsi:type="dcterms:W3CDTF">2016-04-21T13:39:49Z</dcterms:modified>
</cp:coreProperties>
</file>